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F550FA6-764E-4306-BA9D-2304AF000D51}" xr6:coauthVersionLast="46" xr6:coauthVersionMax="46" xr10:uidLastSave="{00000000-0000-0000-0000-000000000000}"/>
  <bookViews>
    <workbookView xWindow="-120" yWindow="480" windowWidth="29040" windowHeight="15840" xr2:uid="{C555C571-FF87-4257-BD18-B03F975C1401}"/>
  </bookViews>
  <sheets>
    <sheet name="Staff 1-47 Supp Attachment 1" sheetId="4" r:id="rId1"/>
  </sheets>
  <definedNames>
    <definedName name="_xlnm._FilterDatabase" localSheetId="0" hidden="1">'Staff 1-47 Supp Attachment 1'!$B$8:$P$66</definedName>
    <definedName name="_xlnm.Print_Area" localSheetId="0">'Staff 1-47 Supp Attachment 1'!$A$1:$V$66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4" l="1"/>
  <c r="P19" i="4"/>
  <c r="A18" i="4"/>
  <c r="A19" i="4" s="1"/>
  <c r="A20" i="4" s="1"/>
  <c r="A21" i="4" s="1"/>
  <c r="A22" i="4" s="1"/>
  <c r="A23" i="4" s="1"/>
  <c r="A11" i="4"/>
  <c r="A12" i="4" s="1"/>
  <c r="A13" i="4" s="1"/>
  <c r="A14" i="4" s="1"/>
  <c r="A15" i="4" s="1"/>
  <c r="A16" i="4" s="1"/>
  <c r="A17" i="4" s="1"/>
  <c r="A10" i="4"/>
  <c r="D66" i="4"/>
  <c r="A24" i="4" l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O66" i="4"/>
  <c r="N66" i="4"/>
  <c r="M66" i="4"/>
  <c r="L66" i="4"/>
  <c r="K66" i="4"/>
  <c r="J66" i="4"/>
  <c r="I66" i="4"/>
  <c r="H66" i="4"/>
  <c r="G66" i="4"/>
  <c r="F66" i="4"/>
  <c r="E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7" i="4"/>
  <c r="P16" i="4"/>
  <c r="P15" i="4"/>
  <c r="P14" i="4"/>
  <c r="P13" i="4"/>
  <c r="P12" i="4"/>
  <c r="P11" i="4"/>
  <c r="P10" i="4"/>
  <c r="P9" i="4"/>
  <c r="P66" i="4" l="1"/>
</calcChain>
</file>

<file path=xl/sharedStrings.xml><?xml version="1.0" encoding="utf-8"?>
<sst xmlns="http://schemas.openxmlformats.org/spreadsheetml/2006/main" count="143" uniqueCount="90">
  <si>
    <t>Total</t>
  </si>
  <si>
    <t>107001 - CONSTRUCTION WORK IN PROGRESS</t>
  </si>
  <si>
    <t>108002 - RWIP (RTMNT WK IN PROC)</t>
  </si>
  <si>
    <t>163001 - STORES EXPENSE UNDISTRIBUTED</t>
  </si>
  <si>
    <t>165000 - PREPAYMENTS</t>
  </si>
  <si>
    <t>182399 - OTHER REGULATORY ASSETS</t>
  </si>
  <si>
    <t>184000 - CLEARING ACCOUNTS</t>
  </si>
  <si>
    <t>186000 - MISC DEFERRED DEBTS</t>
  </si>
  <si>
    <t>408100 - TAXES OTH INC TX-OPER</t>
  </si>
  <si>
    <t>426100 - DONATIONS</t>
  </si>
  <si>
    <t>500000 - OPER SUPERVISION &amp; ENG</t>
  </si>
  <si>
    <t>502000 - STEAM EXPENSES</t>
  </si>
  <si>
    <t>505000 - ELECTRIC EXPENSES</t>
  </si>
  <si>
    <t>506000 - MISC STEAM POWER EXP</t>
  </si>
  <si>
    <t>510000 - MAINT SUPERVISION &amp; ENG</t>
  </si>
  <si>
    <t>511000 - MAINT OF STRUCTURES</t>
  </si>
  <si>
    <t>512000 - MAINT OF BOILER PLANT</t>
  </si>
  <si>
    <t>513000 - MAINT OF ELECTRIC PLANT</t>
  </si>
  <si>
    <t>514000 - MAINT OF MISC STEAM PLANT</t>
  </si>
  <si>
    <t>524000 - MISC NUCLEAR POWER EXP</t>
  </si>
  <si>
    <t>546000 - OPER SUPERVISION &amp; ENG</t>
  </si>
  <si>
    <t>549000 - MISC OTHER POWER GEN EXP</t>
  </si>
  <si>
    <t>551000 - MAINT SUPERVISION &amp; ENG</t>
  </si>
  <si>
    <t>552000 - MAINT OF STRUCTURES</t>
  </si>
  <si>
    <t>553000 - MAINT OF GEN &amp; ELEC PLANT</t>
  </si>
  <si>
    <t>554000 - MAINT OF MISC OTHER PWR</t>
  </si>
  <si>
    <t>560000 - OPER SUPERVISION &amp; ENG</t>
  </si>
  <si>
    <t>562000 - STATION EXPENSES</t>
  </si>
  <si>
    <t>563000 - OVERHEAD LINE EXPENSES</t>
  </si>
  <si>
    <t>566000 - MISC TRANSMISSION EXP</t>
  </si>
  <si>
    <t>567000 - RENTS</t>
  </si>
  <si>
    <t>571000 - MAINT OF OVERHEAD LINES</t>
  </si>
  <si>
    <t>573000 - MAINT OF MISC TRANS PLANT</t>
  </si>
  <si>
    <t>580000 - OPER SUPERVISION &amp; ENG</t>
  </si>
  <si>
    <t>582000 - STATION EXPENSES</t>
  </si>
  <si>
    <t>583000 - OVERHEAD LINE EXPENSES</t>
  </si>
  <si>
    <t>586000 - METER EXPENSES</t>
  </si>
  <si>
    <t>588000 - MISC DISTR EXPENSE</t>
  </si>
  <si>
    <t>589000 - RENTS</t>
  </si>
  <si>
    <t>591000 - MAINT OF STRUCTURES</t>
  </si>
  <si>
    <t>592000 - MAINT OF STATION EQUIP</t>
  </si>
  <si>
    <t>593000 - MAINT OF OVERHEAD LINES</t>
  </si>
  <si>
    <t>594000 - MAINT OF UNDERGRND LINES</t>
  </si>
  <si>
    <t>598000 - MAINT OF MISC DISTR PLANT</t>
  </si>
  <si>
    <t>901000 - SUPERVISION</t>
  </si>
  <si>
    <t>902000 - METER READING EXPENSES</t>
  </si>
  <si>
    <t>903000 - CUST RECORDS &amp; COLL EXP</t>
  </si>
  <si>
    <t>905000 - MISC CUST ACCTS EXP</t>
  </si>
  <si>
    <t>921000 - OFFICE SUPPLIES &amp; EXP</t>
  </si>
  <si>
    <t>923000 - OUTSIDE SVS EMPLOYED</t>
  </si>
  <si>
    <t>925000 - INJURIES AND DAMAGES</t>
  </si>
  <si>
    <t>926000 - EMPLOYEE PENSIONS &amp; BEN</t>
  </si>
  <si>
    <t>928000 - REGULATORY COMMISSION EXP</t>
  </si>
  <si>
    <t>930100 - GENERAL ADVERTISING EXP</t>
  </si>
  <si>
    <t>930200 - MISCELLANEOUS GENERAL EXP</t>
  </si>
  <si>
    <t>931000 - RENTS</t>
  </si>
  <si>
    <t>935000 - MAINT OF GENERAL PLNT</t>
  </si>
  <si>
    <t xml:space="preserve">FERC Account </t>
  </si>
  <si>
    <t>Location</t>
  </si>
  <si>
    <t>Schedule B-1 and Adjustment 7</t>
  </si>
  <si>
    <t>Schedule A-1, Line 30</t>
  </si>
  <si>
    <t>Allocated</t>
  </si>
  <si>
    <t>Schedule A-1, Line 17 and Schedule G-9</t>
  </si>
  <si>
    <t>Schedule A-3, Adjustment 26</t>
  </si>
  <si>
    <t>Schedule A-1, Line 1 and Schedule G-15</t>
  </si>
  <si>
    <t>Schedule B-1 and Adjustment 3</t>
  </si>
  <si>
    <t>SOAH Docket No. 473-21-2606</t>
  </si>
  <si>
    <t>PUC Docket No. 52195</t>
  </si>
  <si>
    <t>Attachment 1</t>
  </si>
  <si>
    <t>Page 1 of 1</t>
  </si>
  <si>
    <t>Line No.</t>
  </si>
  <si>
    <t>(a)</t>
  </si>
  <si>
    <t>(b)</t>
  </si>
  <si>
    <t>(c)</t>
  </si>
  <si>
    <t>(d)</t>
  </si>
  <si>
    <t>(e)</t>
  </si>
  <si>
    <t>(f)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</si>
  <si>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</si>
  <si>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</si>
  <si>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</si>
  <si>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</si>
  <si>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</si>
  <si>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</si>
  <si>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</si>
  <si>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</si>
  <si>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</si>
  <si>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STAFF's 1st, Q. No. STAFF 1-47 Supplemental</t>
  </si>
  <si>
    <t>Staff's 1st, Q. No. Staff 1-47 Supplemental</t>
  </si>
  <si>
    <t>426505 - STRATEGIC TRANSACTION COST</t>
  </si>
  <si>
    <t>Schedule A-4, Line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</si>
</sst>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8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8" fontId="0" fillId="0" borderId="2" xfId="0" applyNumberFormat="1" applyBorder="1"/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textRotation="180"/>
    </xf>
    <xf numFmtId="0" fontId="1" fillId="0" borderId="0" xfId="0" applyFont="1" applyBorder="1" applyAlignment="1">
      <alignment horizontal="center"/>
    </xf>
    <xf numFmtId="8" fontId="0" fillId="0" borderId="0" xfId="0" applyNumberFormat="1" applyAlignment="1">
      <alignment horizontal="right" textRotation="180"/>
    </xf>
    <xf numFmtId="0" fontId="0" fillId="0" borderId="0" xfId="0" applyAlignment="1">
      <alignment horizontal="center" textRotation="180"/>
    </xf>
    <xf numFmtId="0" fontId="0" fillId="0" borderId="0" xfId="0" applyAlignment="1">
      <alignment horizont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3C66-03AE-4DD2-9D5B-17FB69BA1C7D}">
  <sheetPr>
    <pageSetUpPr fitToPage="1"/>
  </sheetPr>
  <dimension ref="A1:V67"/>
  <sheetViews>
    <sheetView tabSelected="1" zoomScale="110" zoomScaleNormal="110" zoomScaleSheetLayoutView="85" workbookViewId="0">
      <selection activeCell="B10" sqref="B10"/>
    </sheetView>
  </sheetViews>
  <sheetFormatPr defaultRowHeight="15" x14ac:dyDescent="0.25"/>
  <cols>
    <col min="2" max="2" width="40.140625" bestFit="1" customWidth="1"/>
    <col min="3" max="3" width="34.85546875" bestFit="1" customWidth="1"/>
    <col min="4" max="16" width="14.140625" customWidth="1"/>
    <col min="17" max="17" width="3.5703125" customWidth="1"/>
    <col min="18" max="18" width="2.5703125" customWidth="1"/>
    <col min="19" max="19" width="2.85546875" customWidth="1"/>
    <col min="20" max="20" width="3.140625" customWidth="1"/>
    <col min="21" max="22" width="2.85546875" customWidth="1"/>
  </cols>
  <sheetData>
    <row r="1" spans="1:22" x14ac:dyDescent="0.25">
      <c r="V1" s="6" t="s">
        <v>66</v>
      </c>
    </row>
    <row r="2" spans="1:22" x14ac:dyDescent="0.25">
      <c r="V2" s="6" t="s">
        <v>67</v>
      </c>
    </row>
    <row r="3" spans="1:22" x14ac:dyDescent="0.25">
      <c r="V3" s="6" t="s">
        <v>87</v>
      </c>
    </row>
    <row r="4" spans="1:22" x14ac:dyDescent="0.25">
      <c r="V4" s="6" t="s">
        <v>68</v>
      </c>
    </row>
    <row r="5" spans="1:22" x14ac:dyDescent="0.25">
      <c r="V5" s="6" t="s">
        <v>69</v>
      </c>
    </row>
    <row r="6" spans="1:22" x14ac:dyDescent="0.25">
      <c r="V6" s="6"/>
    </row>
    <row r="7" spans="1:22" x14ac:dyDescent="0.25">
      <c r="B7" s="8" t="s">
        <v>71</v>
      </c>
      <c r="C7" s="8" t="s">
        <v>72</v>
      </c>
      <c r="D7" s="8" t="s">
        <v>73</v>
      </c>
      <c r="E7" s="8" t="s">
        <v>74</v>
      </c>
      <c r="F7" s="8" t="s">
        <v>75</v>
      </c>
      <c r="G7" s="8" t="s">
        <v>76</v>
      </c>
      <c r="H7" s="8" t="s">
        <v>77</v>
      </c>
      <c r="I7" s="8" t="s">
        <v>78</v>
      </c>
      <c r="J7" s="8" t="s">
        <v>79</v>
      </c>
      <c r="K7" s="8" t="s">
        <v>80</v>
      </c>
      <c r="L7" s="8" t="s">
        <v>81</v>
      </c>
      <c r="M7" s="8" t="s">
        <v>82</v>
      </c>
      <c r="N7" s="8" t="s">
        <v>83</v>
      </c>
      <c r="O7" s="8" t="s">
        <v>84</v>
      </c>
      <c r="P7" s="8" t="s">
        <v>85</v>
      </c>
      <c r="Q7" s="8"/>
    </row>
    <row r="8" spans="1:22" x14ac:dyDescent="0.25">
      <c r="A8" s="7" t="s">
        <v>70</v>
      </c>
      <c r="B8" s="3" t="s">
        <v>57</v>
      </c>
      <c r="C8" s="3" t="s">
        <v>58</v>
      </c>
      <c r="D8" s="3">
        <v>202001</v>
      </c>
      <c r="E8" s="3">
        <v>202002</v>
      </c>
      <c r="F8" s="3">
        <v>202003</v>
      </c>
      <c r="G8" s="3">
        <v>202004</v>
      </c>
      <c r="H8" s="3">
        <v>202005</v>
      </c>
      <c r="I8" s="3">
        <v>202006</v>
      </c>
      <c r="J8" s="3">
        <v>202007</v>
      </c>
      <c r="K8" s="3">
        <v>202008</v>
      </c>
      <c r="L8" s="3">
        <v>202009</v>
      </c>
      <c r="M8" s="3">
        <v>202010</v>
      </c>
      <c r="N8" s="3">
        <v>202011</v>
      </c>
      <c r="O8" s="3">
        <v>202012</v>
      </c>
      <c r="P8" s="3" t="s">
        <v>0</v>
      </c>
      <c r="Q8" s="10"/>
    </row>
    <row r="9" spans="1:22" x14ac:dyDescent="0.25">
      <c r="A9" s="8">
        <v>1</v>
      </c>
      <c r="B9" s="1" t="s">
        <v>1</v>
      </c>
      <c r="C9" s="4" t="s">
        <v>59</v>
      </c>
      <c r="D9" s="2">
        <v>26705.79</v>
      </c>
      <c r="E9" s="2">
        <v>59371</v>
      </c>
      <c r="F9" s="2">
        <v>60979.94</v>
      </c>
      <c r="G9" s="2">
        <v>69960.75</v>
      </c>
      <c r="H9" s="2">
        <v>104242.2</v>
      </c>
      <c r="I9" s="2">
        <v>98753.9</v>
      </c>
      <c r="J9" s="2">
        <v>194888.41</v>
      </c>
      <c r="K9" s="2">
        <v>103507.71</v>
      </c>
      <c r="L9" s="2">
        <v>168282.53</v>
      </c>
      <c r="M9" s="2">
        <v>84192.82</v>
      </c>
      <c r="N9" s="2">
        <v>94832.4</v>
      </c>
      <c r="O9" s="2">
        <v>167181.19</v>
      </c>
      <c r="P9" s="2">
        <f>SUM(D9:O9)</f>
        <v>1232898.6399999999</v>
      </c>
      <c r="Q9" s="2"/>
    </row>
    <row r="10" spans="1:22" x14ac:dyDescent="0.25">
      <c r="A10" s="8">
        <f>A9+1</f>
        <v>2</v>
      </c>
      <c r="B10" s="1" t="s">
        <v>2</v>
      </c>
      <c r="C10" s="4" t="s">
        <v>60</v>
      </c>
      <c r="D10" s="2">
        <v>1622.05</v>
      </c>
      <c r="E10" s="2">
        <v>1622.06</v>
      </c>
      <c r="F10" s="2">
        <v>0</v>
      </c>
      <c r="G10" s="2">
        <v>2678.01</v>
      </c>
      <c r="H10" s="2">
        <v>0</v>
      </c>
      <c r="I10" s="2">
        <v>3244.1</v>
      </c>
      <c r="J10" s="2">
        <v>1622.05</v>
      </c>
      <c r="K10" s="2">
        <v>4488.55</v>
      </c>
      <c r="L10" s="2">
        <v>2677.98</v>
      </c>
      <c r="M10" s="2">
        <v>1645.39</v>
      </c>
      <c r="N10" s="2">
        <v>2158.5300000000002</v>
      </c>
      <c r="O10" s="2">
        <v>2724.65</v>
      </c>
      <c r="P10" s="2">
        <f t="shared" ref="P10:P65" si="0">SUM(D10:O10)</f>
        <v>24483.37</v>
      </c>
      <c r="Q10" s="2"/>
    </row>
    <row r="11" spans="1:22" x14ac:dyDescent="0.25">
      <c r="A11" s="8">
        <f t="shared" ref="A11:A66" si="1">A10+1</f>
        <v>3</v>
      </c>
      <c r="B11" s="1" t="s">
        <v>3</v>
      </c>
      <c r="C11" s="4" t="s">
        <v>60</v>
      </c>
      <c r="D11" s="2">
        <v>7349.23</v>
      </c>
      <c r="E11" s="2">
        <v>6305.36</v>
      </c>
      <c r="F11" s="2">
        <v>2570.1</v>
      </c>
      <c r="G11" s="2">
        <v>8788.83</v>
      </c>
      <c r="H11" s="2">
        <v>3212.25</v>
      </c>
      <c r="I11" s="2">
        <v>14907.45</v>
      </c>
      <c r="J11" s="2">
        <v>14643.79</v>
      </c>
      <c r="K11" s="2">
        <v>14381.33</v>
      </c>
      <c r="L11" s="2">
        <v>8226.15</v>
      </c>
      <c r="M11" s="2">
        <v>7365.63</v>
      </c>
      <c r="N11" s="2">
        <v>10403.74</v>
      </c>
      <c r="O11" s="2">
        <v>9614.43</v>
      </c>
      <c r="P11" s="2">
        <f t="shared" si="0"/>
        <v>107768.29000000001</v>
      </c>
      <c r="Q11" s="2"/>
    </row>
    <row r="12" spans="1:22" x14ac:dyDescent="0.25">
      <c r="A12" s="8">
        <f t="shared" si="1"/>
        <v>4</v>
      </c>
      <c r="B12" s="1" t="s">
        <v>4</v>
      </c>
      <c r="C12" s="4" t="s">
        <v>60</v>
      </c>
      <c r="D12" s="2">
        <v>1231.6400000000001</v>
      </c>
      <c r="E12" s="2">
        <v>2049.5300000000002</v>
      </c>
      <c r="F12" s="2">
        <v>2878.71</v>
      </c>
      <c r="G12" s="2">
        <v>687.93</v>
      </c>
      <c r="H12" s="2">
        <v>3050.16</v>
      </c>
      <c r="I12" s="2">
        <v>2075.87</v>
      </c>
      <c r="J12" s="2">
        <v>3332.44</v>
      </c>
      <c r="K12" s="2">
        <v>4865.03</v>
      </c>
      <c r="L12" s="2">
        <v>874.69</v>
      </c>
      <c r="M12" s="2">
        <v>1882.19</v>
      </c>
      <c r="N12" s="2">
        <v>1455.47</v>
      </c>
      <c r="O12" s="2">
        <v>1239.51</v>
      </c>
      <c r="P12" s="2">
        <f t="shared" si="0"/>
        <v>25623.17</v>
      </c>
      <c r="Q12" s="2"/>
    </row>
    <row r="13" spans="1:22" x14ac:dyDescent="0.25">
      <c r="A13" s="8">
        <f t="shared" si="1"/>
        <v>5</v>
      </c>
      <c r="B13" s="1" t="s">
        <v>5</v>
      </c>
      <c r="C13" s="4" t="s">
        <v>65</v>
      </c>
      <c r="D13" s="2">
        <v>0</v>
      </c>
      <c r="E13" s="2">
        <v>0</v>
      </c>
      <c r="F13" s="2">
        <v>92.48</v>
      </c>
      <c r="G13" s="2">
        <v>0</v>
      </c>
      <c r="H13" s="2">
        <v>1709.27</v>
      </c>
      <c r="I13" s="2">
        <v>41.91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 t="shared" si="0"/>
        <v>1843.66</v>
      </c>
      <c r="Q13" s="2"/>
    </row>
    <row r="14" spans="1:22" x14ac:dyDescent="0.25">
      <c r="A14" s="8">
        <f t="shared" si="1"/>
        <v>6</v>
      </c>
      <c r="B14" s="1" t="s">
        <v>6</v>
      </c>
      <c r="C14" s="4" t="s">
        <v>61</v>
      </c>
      <c r="D14" s="2">
        <v>111171.98</v>
      </c>
      <c r="E14" s="2">
        <v>96272.97</v>
      </c>
      <c r="F14" s="2">
        <v>81777.789999999994</v>
      </c>
      <c r="G14" s="2">
        <v>68179.83</v>
      </c>
      <c r="H14" s="2">
        <v>58603.88</v>
      </c>
      <c r="I14" s="2">
        <v>97368.17</v>
      </c>
      <c r="J14" s="2">
        <v>66064.429999999993</v>
      </c>
      <c r="K14" s="2">
        <v>66374.559999999998</v>
      </c>
      <c r="L14" s="2">
        <v>68388.69</v>
      </c>
      <c r="M14" s="2">
        <v>45436.19</v>
      </c>
      <c r="N14" s="2">
        <v>56526.76</v>
      </c>
      <c r="O14" s="2">
        <v>89297.12</v>
      </c>
      <c r="P14" s="2">
        <f t="shared" si="0"/>
        <v>905462.37</v>
      </c>
      <c r="Q14" s="2"/>
    </row>
    <row r="15" spans="1:22" x14ac:dyDescent="0.25">
      <c r="A15" s="8">
        <f t="shared" si="1"/>
        <v>7</v>
      </c>
      <c r="B15" s="1" t="s">
        <v>7</v>
      </c>
      <c r="C15" s="4" t="s">
        <v>60</v>
      </c>
      <c r="D15" s="2">
        <v>2304.61</v>
      </c>
      <c r="E15" s="2">
        <v>1320.65</v>
      </c>
      <c r="F15" s="2">
        <v>4378.88</v>
      </c>
      <c r="G15" s="2">
        <v>0</v>
      </c>
      <c r="H15" s="2">
        <v>0</v>
      </c>
      <c r="I15" s="2">
        <v>0</v>
      </c>
      <c r="J15" s="2">
        <v>-260.83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 t="shared" si="0"/>
        <v>7743.31</v>
      </c>
      <c r="Q15" s="2"/>
    </row>
    <row r="16" spans="1:22" x14ac:dyDescent="0.25">
      <c r="A16" s="8">
        <f t="shared" si="1"/>
        <v>8</v>
      </c>
      <c r="B16" s="1" t="s">
        <v>8</v>
      </c>
      <c r="C16" s="4" t="s">
        <v>62</v>
      </c>
      <c r="D16" s="2">
        <v>0</v>
      </c>
      <c r="E16" s="2">
        <v>369.96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 t="shared" si="0"/>
        <v>369.96</v>
      </c>
      <c r="Q16" s="2"/>
    </row>
    <row r="17" spans="1:17" x14ac:dyDescent="0.25">
      <c r="A17" s="8">
        <f t="shared" si="1"/>
        <v>9</v>
      </c>
      <c r="B17" s="1" t="s">
        <v>9</v>
      </c>
      <c r="C17" s="4" t="s">
        <v>63</v>
      </c>
      <c r="D17" s="2">
        <v>484.5</v>
      </c>
      <c r="E17" s="2">
        <v>1500</v>
      </c>
      <c r="F17" s="2">
        <v>3517.01</v>
      </c>
      <c r="G17" s="2">
        <v>-771.05</v>
      </c>
      <c r="H17" s="2">
        <v>8001.25</v>
      </c>
      <c r="I17" s="2">
        <v>2600</v>
      </c>
      <c r="J17" s="2">
        <v>5255.82</v>
      </c>
      <c r="K17" s="2">
        <v>200</v>
      </c>
      <c r="L17" s="2">
        <v>0</v>
      </c>
      <c r="M17" s="2">
        <v>0</v>
      </c>
      <c r="N17" s="2">
        <v>0</v>
      </c>
      <c r="O17" s="2">
        <v>0</v>
      </c>
      <c r="P17" s="2">
        <f t="shared" si="0"/>
        <v>20787.53</v>
      </c>
      <c r="Q17" s="2"/>
    </row>
    <row r="18" spans="1:17" x14ac:dyDescent="0.25">
      <c r="A18" s="8">
        <f t="shared" si="1"/>
        <v>10</v>
      </c>
      <c r="B18" s="1" t="s">
        <v>88</v>
      </c>
      <c r="C18" s="4" t="s">
        <v>89</v>
      </c>
      <c r="D18" s="2">
        <v>5045.9400000000005</v>
      </c>
      <c r="E18" s="2">
        <v>9889.5800000000017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 t="shared" si="0"/>
        <v>14935.520000000002</v>
      </c>
      <c r="Q18" s="2"/>
    </row>
    <row r="19" spans="1:17" x14ac:dyDescent="0.25">
      <c r="A19" s="8">
        <f t="shared" si="1"/>
        <v>11</v>
      </c>
      <c r="B19" s="1" t="s">
        <v>10</v>
      </c>
      <c r="C19" s="4" t="s">
        <v>64</v>
      </c>
      <c r="D19" s="2">
        <v>2535.9</v>
      </c>
      <c r="E19" s="2">
        <v>1643.24</v>
      </c>
      <c r="F19" s="2">
        <v>15.16</v>
      </c>
      <c r="G19" s="2">
        <v>107.91</v>
      </c>
      <c r="H19" s="2">
        <v>0</v>
      </c>
      <c r="I19" s="2">
        <v>0</v>
      </c>
      <c r="J19" s="2">
        <v>236.85</v>
      </c>
      <c r="K19" s="2">
        <v>0</v>
      </c>
      <c r="L19" s="2">
        <v>156.5</v>
      </c>
      <c r="M19" s="2">
        <v>0</v>
      </c>
      <c r="N19" s="2">
        <v>599.76</v>
      </c>
      <c r="O19" s="2">
        <v>784.88</v>
      </c>
      <c r="P19" s="2">
        <f t="shared" si="0"/>
        <v>6080.2000000000007</v>
      </c>
      <c r="Q19" s="2"/>
    </row>
    <row r="20" spans="1:17" x14ac:dyDescent="0.25">
      <c r="A20" s="8">
        <f t="shared" si="1"/>
        <v>12</v>
      </c>
      <c r="B20" s="1" t="s">
        <v>11</v>
      </c>
      <c r="C20" s="4" t="s">
        <v>64</v>
      </c>
      <c r="D20" s="2">
        <v>0</v>
      </c>
      <c r="E20" s="2">
        <v>3916.49</v>
      </c>
      <c r="F20" s="2">
        <v>1783.19</v>
      </c>
      <c r="G20" s="2">
        <v>524</v>
      </c>
      <c r="H20" s="2">
        <v>0</v>
      </c>
      <c r="I20" s="2">
        <v>801.44</v>
      </c>
      <c r="J20" s="2">
        <v>7213.54</v>
      </c>
      <c r="K20" s="2">
        <v>3916.49</v>
      </c>
      <c r="L20" s="2">
        <v>8314.48</v>
      </c>
      <c r="M20" s="2">
        <v>2577.4899999999998</v>
      </c>
      <c r="N20" s="2">
        <v>6438.76</v>
      </c>
      <c r="O20" s="2">
        <v>2248.31</v>
      </c>
      <c r="P20" s="2">
        <f t="shared" si="0"/>
        <v>37734.19</v>
      </c>
      <c r="Q20" s="2"/>
    </row>
    <row r="21" spans="1:17" x14ac:dyDescent="0.25">
      <c r="A21" s="8">
        <f t="shared" si="1"/>
        <v>13</v>
      </c>
      <c r="B21" s="1" t="s">
        <v>12</v>
      </c>
      <c r="C21" s="4" t="s">
        <v>64</v>
      </c>
      <c r="D21" s="2">
        <v>4711.84</v>
      </c>
      <c r="E21" s="2">
        <v>0</v>
      </c>
      <c r="F21" s="2">
        <v>0</v>
      </c>
      <c r="G21" s="2">
        <v>291.27999999999997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 t="shared" si="0"/>
        <v>5003.12</v>
      </c>
      <c r="Q21" s="2"/>
    </row>
    <row r="22" spans="1:17" x14ac:dyDescent="0.25">
      <c r="A22" s="8">
        <f t="shared" si="1"/>
        <v>14</v>
      </c>
      <c r="B22" s="1" t="s">
        <v>13</v>
      </c>
      <c r="C22" s="4" t="s">
        <v>64</v>
      </c>
      <c r="D22" s="2">
        <v>12226.49</v>
      </c>
      <c r="E22" s="2">
        <v>4904.09</v>
      </c>
      <c r="F22" s="2">
        <v>20145.72</v>
      </c>
      <c r="G22" s="2">
        <v>7512.7</v>
      </c>
      <c r="H22" s="2">
        <v>7145.41</v>
      </c>
      <c r="I22" s="2">
        <v>13991.01</v>
      </c>
      <c r="J22" s="2">
        <v>3428.37</v>
      </c>
      <c r="K22" s="2">
        <v>12030.81</v>
      </c>
      <c r="L22" s="2">
        <v>8756.65</v>
      </c>
      <c r="M22" s="2">
        <v>12300.41</v>
      </c>
      <c r="N22" s="2">
        <v>22975.919999999998</v>
      </c>
      <c r="O22" s="2">
        <v>35099.440000000002</v>
      </c>
      <c r="P22" s="2">
        <f t="shared" si="0"/>
        <v>160517.01999999999</v>
      </c>
      <c r="Q22" s="2"/>
    </row>
    <row r="23" spans="1:17" x14ac:dyDescent="0.25">
      <c r="A23" s="8">
        <f t="shared" si="1"/>
        <v>15</v>
      </c>
      <c r="B23" s="1" t="s">
        <v>14</v>
      </c>
      <c r="C23" s="4" t="s">
        <v>64</v>
      </c>
      <c r="D23" s="2">
        <v>217.85</v>
      </c>
      <c r="E23" s="2">
        <v>934.46</v>
      </c>
      <c r="F23" s="2">
        <v>926.71</v>
      </c>
      <c r="G23" s="2">
        <v>147.83000000000001</v>
      </c>
      <c r="H23" s="2">
        <v>0</v>
      </c>
      <c r="I23" s="2">
        <v>95.68</v>
      </c>
      <c r="J23" s="2">
        <v>104.6</v>
      </c>
      <c r="K23" s="2">
        <v>669.94</v>
      </c>
      <c r="L23" s="2">
        <v>1947.01</v>
      </c>
      <c r="M23" s="2">
        <v>-1900</v>
      </c>
      <c r="N23" s="2">
        <v>1662.5</v>
      </c>
      <c r="O23" s="2">
        <v>1207</v>
      </c>
      <c r="P23" s="2">
        <f t="shared" si="0"/>
        <v>6013.58</v>
      </c>
      <c r="Q23" s="2"/>
    </row>
    <row r="24" spans="1:17" x14ac:dyDescent="0.25">
      <c r="A24" s="8">
        <f t="shared" si="1"/>
        <v>16</v>
      </c>
      <c r="B24" s="1" t="s">
        <v>15</v>
      </c>
      <c r="C24" s="4" t="s">
        <v>64</v>
      </c>
      <c r="D24" s="2">
        <v>13551.03</v>
      </c>
      <c r="E24" s="2">
        <v>5032.2700000000004</v>
      </c>
      <c r="F24" s="2">
        <v>1262.74</v>
      </c>
      <c r="G24" s="2">
        <v>8114.34</v>
      </c>
      <c r="H24" s="2">
        <v>1419.8</v>
      </c>
      <c r="I24" s="2">
        <v>8056.36</v>
      </c>
      <c r="J24" s="2">
        <v>5698.27</v>
      </c>
      <c r="K24" s="2">
        <v>17521.849999999999</v>
      </c>
      <c r="L24" s="2">
        <v>5597.34</v>
      </c>
      <c r="M24" s="2">
        <v>956.93</v>
      </c>
      <c r="N24" s="2">
        <v>638.37</v>
      </c>
      <c r="O24" s="2">
        <v>1957.66</v>
      </c>
      <c r="P24" s="2">
        <f t="shared" si="0"/>
        <v>69806.959999999992</v>
      </c>
      <c r="Q24" s="2"/>
    </row>
    <row r="25" spans="1:17" x14ac:dyDescent="0.25">
      <c r="A25" s="8">
        <f t="shared" si="1"/>
        <v>17</v>
      </c>
      <c r="B25" s="1" t="s">
        <v>16</v>
      </c>
      <c r="C25" s="4" t="s">
        <v>64</v>
      </c>
      <c r="D25" s="2">
        <v>15230.81</v>
      </c>
      <c r="E25" s="2">
        <v>31260.65</v>
      </c>
      <c r="F25" s="2">
        <v>22277.67</v>
      </c>
      <c r="G25" s="2">
        <v>10164.790000000001</v>
      </c>
      <c r="H25" s="2">
        <v>3842.94</v>
      </c>
      <c r="I25" s="2">
        <v>15944.33</v>
      </c>
      <c r="J25" s="2">
        <v>12219.22</v>
      </c>
      <c r="K25" s="2">
        <v>11209.12</v>
      </c>
      <c r="L25" s="2">
        <v>16721.060000000001</v>
      </c>
      <c r="M25" s="2">
        <v>13577.96</v>
      </c>
      <c r="N25" s="2">
        <v>21918.83</v>
      </c>
      <c r="O25" s="2">
        <v>11171.86</v>
      </c>
      <c r="P25" s="2">
        <f t="shared" si="0"/>
        <v>185539.24</v>
      </c>
      <c r="Q25" s="2"/>
    </row>
    <row r="26" spans="1:17" x14ac:dyDescent="0.25">
      <c r="A26" s="8">
        <f t="shared" si="1"/>
        <v>18</v>
      </c>
      <c r="B26" s="1" t="s">
        <v>17</v>
      </c>
      <c r="C26" s="4" t="s">
        <v>64</v>
      </c>
      <c r="D26" s="2">
        <v>21568.5</v>
      </c>
      <c r="E26" s="2">
        <v>29520.47</v>
      </c>
      <c r="F26" s="2">
        <v>36283.839999999997</v>
      </c>
      <c r="G26" s="2">
        <v>30795.21</v>
      </c>
      <c r="H26" s="2">
        <v>20973.96</v>
      </c>
      <c r="I26" s="2">
        <v>18324.34</v>
      </c>
      <c r="J26" s="2">
        <v>13839.11</v>
      </c>
      <c r="K26" s="2">
        <v>16957.98</v>
      </c>
      <c r="L26" s="2">
        <v>4427.09</v>
      </c>
      <c r="M26" s="2">
        <v>28230.2</v>
      </c>
      <c r="N26" s="2">
        <v>24868.080000000002</v>
      </c>
      <c r="O26" s="2">
        <v>7188</v>
      </c>
      <c r="P26" s="2">
        <f t="shared" si="0"/>
        <v>252976.78000000003</v>
      </c>
      <c r="Q26" s="2"/>
    </row>
    <row r="27" spans="1:17" x14ac:dyDescent="0.25">
      <c r="A27" s="8">
        <f t="shared" si="1"/>
        <v>19</v>
      </c>
      <c r="B27" s="1" t="s">
        <v>18</v>
      </c>
      <c r="C27" s="4" t="s">
        <v>64</v>
      </c>
      <c r="D27" s="2">
        <v>26360.15</v>
      </c>
      <c r="E27" s="2">
        <v>37772.910000000003</v>
      </c>
      <c r="F27" s="2">
        <v>25894.61</v>
      </c>
      <c r="G27" s="2">
        <v>46313.66</v>
      </c>
      <c r="H27" s="2">
        <v>19190.55</v>
      </c>
      <c r="I27" s="2">
        <v>22273.22</v>
      </c>
      <c r="J27" s="2">
        <v>26681.68</v>
      </c>
      <c r="K27" s="2">
        <v>42823.29</v>
      </c>
      <c r="L27" s="2">
        <v>29910.78</v>
      </c>
      <c r="M27" s="2">
        <v>28675.29</v>
      </c>
      <c r="N27" s="2">
        <v>33596.449999999997</v>
      </c>
      <c r="O27" s="2">
        <v>25169.84</v>
      </c>
      <c r="P27" s="2">
        <f t="shared" si="0"/>
        <v>364662.43</v>
      </c>
      <c r="Q27" s="2"/>
    </row>
    <row r="28" spans="1:17" x14ac:dyDescent="0.25">
      <c r="A28" s="8">
        <f t="shared" si="1"/>
        <v>20</v>
      </c>
      <c r="B28" s="1" t="s">
        <v>19</v>
      </c>
      <c r="C28" s="4" t="s">
        <v>64</v>
      </c>
      <c r="D28" s="2">
        <v>669.33</v>
      </c>
      <c r="E28" s="2">
        <v>795.38</v>
      </c>
      <c r="F28" s="2">
        <v>886.3</v>
      </c>
      <c r="G28" s="2">
        <v>177.65</v>
      </c>
      <c r="H28" s="2">
        <v>0</v>
      </c>
      <c r="I28" s="2">
        <v>0</v>
      </c>
      <c r="J28" s="2">
        <v>0</v>
      </c>
      <c r="K28" s="2">
        <v>0</v>
      </c>
      <c r="L28" s="2">
        <v>54.6</v>
      </c>
      <c r="M28" s="2">
        <v>18.98</v>
      </c>
      <c r="N28" s="2">
        <v>0</v>
      </c>
      <c r="O28" s="2">
        <v>22.77</v>
      </c>
      <c r="P28" s="2">
        <f t="shared" si="0"/>
        <v>2625.01</v>
      </c>
      <c r="Q28" s="2"/>
    </row>
    <row r="29" spans="1:17" x14ac:dyDescent="0.25">
      <c r="A29" s="8">
        <f t="shared" si="1"/>
        <v>21</v>
      </c>
      <c r="B29" s="1" t="s">
        <v>20</v>
      </c>
      <c r="C29" s="4" t="s">
        <v>64</v>
      </c>
      <c r="D29" s="2">
        <v>659.61</v>
      </c>
      <c r="E29" s="2">
        <v>51.98</v>
      </c>
      <c r="F29" s="2">
        <v>983.53</v>
      </c>
      <c r="G29" s="2">
        <v>1431.7</v>
      </c>
      <c r="H29" s="2">
        <v>96.16</v>
      </c>
      <c r="I29" s="2">
        <v>317.63</v>
      </c>
      <c r="J29" s="2">
        <v>0</v>
      </c>
      <c r="K29" s="2">
        <v>109.32</v>
      </c>
      <c r="L29" s="2">
        <v>1052.98</v>
      </c>
      <c r="M29" s="2">
        <v>1372.68</v>
      </c>
      <c r="N29" s="2">
        <v>641.66999999999996</v>
      </c>
      <c r="O29" s="2">
        <v>1398.05</v>
      </c>
      <c r="P29" s="2">
        <f t="shared" si="0"/>
        <v>8115.31</v>
      </c>
      <c r="Q29" s="2"/>
    </row>
    <row r="30" spans="1:17" x14ac:dyDescent="0.25">
      <c r="A30" s="8">
        <f t="shared" si="1"/>
        <v>22</v>
      </c>
      <c r="B30" s="1" t="s">
        <v>21</v>
      </c>
      <c r="C30" s="4" t="s">
        <v>64</v>
      </c>
      <c r="D30" s="2">
        <v>64.86</v>
      </c>
      <c r="E30" s="2">
        <v>214.86</v>
      </c>
      <c r="F30" s="2">
        <v>0</v>
      </c>
      <c r="G30" s="2">
        <v>8587</v>
      </c>
      <c r="H30" s="2">
        <v>86.59</v>
      </c>
      <c r="I30" s="2">
        <v>3523.56</v>
      </c>
      <c r="J30" s="2">
        <v>209.34</v>
      </c>
      <c r="K30" s="2">
        <v>129.72</v>
      </c>
      <c r="L30" s="2">
        <v>5834.09</v>
      </c>
      <c r="M30" s="2">
        <v>64.86</v>
      </c>
      <c r="N30" s="2">
        <v>1737.24</v>
      </c>
      <c r="O30" s="2">
        <v>2770.65</v>
      </c>
      <c r="P30" s="2">
        <f t="shared" si="0"/>
        <v>23222.77</v>
      </c>
      <c r="Q30" s="2"/>
    </row>
    <row r="31" spans="1:17" x14ac:dyDescent="0.25">
      <c r="A31" s="8">
        <f t="shared" si="1"/>
        <v>23</v>
      </c>
      <c r="B31" s="1" t="s">
        <v>22</v>
      </c>
      <c r="C31" s="4" t="s">
        <v>64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24.18</v>
      </c>
      <c r="M31" s="2">
        <v>0</v>
      </c>
      <c r="N31" s="2">
        <v>0</v>
      </c>
      <c r="O31" s="2">
        <v>0</v>
      </c>
      <c r="P31" s="2">
        <f t="shared" si="0"/>
        <v>24.18</v>
      </c>
      <c r="Q31" s="2"/>
    </row>
    <row r="32" spans="1:17" x14ac:dyDescent="0.25">
      <c r="A32" s="8">
        <f t="shared" si="1"/>
        <v>24</v>
      </c>
      <c r="B32" s="1" t="s">
        <v>23</v>
      </c>
      <c r="C32" s="4" t="s">
        <v>64</v>
      </c>
      <c r="D32" s="2">
        <v>76</v>
      </c>
      <c r="E32" s="2">
        <v>38</v>
      </c>
      <c r="F32" s="2">
        <v>5.24</v>
      </c>
      <c r="G32" s="2">
        <v>896.53</v>
      </c>
      <c r="H32" s="2">
        <v>1000</v>
      </c>
      <c r="I32" s="2">
        <v>205.72</v>
      </c>
      <c r="J32" s="2">
        <v>46.18</v>
      </c>
      <c r="K32" s="2">
        <v>38</v>
      </c>
      <c r="L32" s="2">
        <v>9716.7099999999991</v>
      </c>
      <c r="M32" s="2">
        <v>201.68</v>
      </c>
      <c r="N32" s="2">
        <v>0</v>
      </c>
      <c r="O32" s="2">
        <v>577.16</v>
      </c>
      <c r="P32" s="2">
        <f t="shared" si="0"/>
        <v>12801.22</v>
      </c>
      <c r="Q32" s="2"/>
    </row>
    <row r="33" spans="1:17" x14ac:dyDescent="0.25">
      <c r="A33" s="8">
        <f t="shared" si="1"/>
        <v>25</v>
      </c>
      <c r="B33" s="1" t="s">
        <v>24</v>
      </c>
      <c r="C33" s="4" t="s">
        <v>64</v>
      </c>
      <c r="D33" s="2">
        <v>4992.3900000000003</v>
      </c>
      <c r="E33" s="2">
        <v>1835.73</v>
      </c>
      <c r="F33" s="2">
        <v>11746.41</v>
      </c>
      <c r="G33" s="2">
        <v>4423.07</v>
      </c>
      <c r="H33" s="2">
        <v>6979.87</v>
      </c>
      <c r="I33" s="2">
        <v>4531.47</v>
      </c>
      <c r="J33" s="2">
        <v>8430.94</v>
      </c>
      <c r="K33" s="2">
        <v>5285.3</v>
      </c>
      <c r="L33" s="2">
        <v>14219.67</v>
      </c>
      <c r="M33" s="2">
        <v>14184.87</v>
      </c>
      <c r="N33" s="2">
        <v>6000.1</v>
      </c>
      <c r="O33" s="2">
        <v>3123.26</v>
      </c>
      <c r="P33" s="2">
        <f t="shared" si="0"/>
        <v>85753.08</v>
      </c>
      <c r="Q33" s="2"/>
    </row>
    <row r="34" spans="1:17" x14ac:dyDescent="0.25">
      <c r="A34" s="8">
        <f t="shared" si="1"/>
        <v>26</v>
      </c>
      <c r="B34" s="1" t="s">
        <v>25</v>
      </c>
      <c r="C34" s="4" t="s">
        <v>64</v>
      </c>
      <c r="D34" s="2">
        <v>10665.07</v>
      </c>
      <c r="E34" s="2">
        <v>10077.86</v>
      </c>
      <c r="F34" s="2">
        <v>30775.03</v>
      </c>
      <c r="G34" s="2">
        <v>49649.760000000002</v>
      </c>
      <c r="H34" s="2">
        <v>14974.02</v>
      </c>
      <c r="I34" s="2">
        <v>16808.43</v>
      </c>
      <c r="J34" s="2">
        <v>16139.73</v>
      </c>
      <c r="K34" s="2">
        <v>13185.57</v>
      </c>
      <c r="L34" s="2">
        <v>19287.91</v>
      </c>
      <c r="M34" s="2">
        <v>27343.17</v>
      </c>
      <c r="N34" s="2">
        <v>11724.01</v>
      </c>
      <c r="O34" s="2">
        <v>13252.83</v>
      </c>
      <c r="P34" s="2">
        <f t="shared" si="0"/>
        <v>233883.39000000004</v>
      </c>
      <c r="Q34" s="2"/>
    </row>
    <row r="35" spans="1:17" x14ac:dyDescent="0.25">
      <c r="A35" s="8">
        <f t="shared" si="1"/>
        <v>27</v>
      </c>
      <c r="B35" s="1" t="s">
        <v>26</v>
      </c>
      <c r="C35" s="4" t="s">
        <v>64</v>
      </c>
      <c r="D35" s="2">
        <v>311</v>
      </c>
      <c r="E35" s="2">
        <v>986.68</v>
      </c>
      <c r="F35" s="2">
        <v>974.9</v>
      </c>
      <c r="G35" s="2">
        <v>242.1</v>
      </c>
      <c r="H35" s="2">
        <v>0</v>
      </c>
      <c r="I35" s="2">
        <v>0</v>
      </c>
      <c r="J35" s="2">
        <v>0</v>
      </c>
      <c r="K35" s="2">
        <v>0</v>
      </c>
      <c r="L35" s="2">
        <v>550</v>
      </c>
      <c r="M35" s="2">
        <v>0</v>
      </c>
      <c r="N35" s="2">
        <v>0</v>
      </c>
      <c r="O35" s="2">
        <v>0</v>
      </c>
      <c r="P35" s="2">
        <f t="shared" si="0"/>
        <v>3064.68</v>
      </c>
      <c r="Q35" s="2"/>
    </row>
    <row r="36" spans="1:17" x14ac:dyDescent="0.25">
      <c r="A36" s="8">
        <f t="shared" si="1"/>
        <v>28</v>
      </c>
      <c r="B36" s="1" t="s">
        <v>27</v>
      </c>
      <c r="C36" s="4" t="s">
        <v>64</v>
      </c>
      <c r="D36" s="2">
        <v>0</v>
      </c>
      <c r="E36" s="2">
        <v>0</v>
      </c>
      <c r="F36" s="2">
        <v>292.18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1315.05</v>
      </c>
      <c r="P36" s="2">
        <f t="shared" si="0"/>
        <v>1607.23</v>
      </c>
      <c r="Q36" s="2"/>
    </row>
    <row r="37" spans="1:17" x14ac:dyDescent="0.25">
      <c r="A37" s="8">
        <f t="shared" si="1"/>
        <v>29</v>
      </c>
      <c r="B37" s="1" t="s">
        <v>28</v>
      </c>
      <c r="C37" s="4" t="s">
        <v>64</v>
      </c>
      <c r="D37" s="2">
        <v>0</v>
      </c>
      <c r="E37" s="2">
        <v>109.92</v>
      </c>
      <c r="F37" s="2">
        <v>8889.9</v>
      </c>
      <c r="G37" s="2">
        <v>0</v>
      </c>
      <c r="H37" s="2">
        <v>25.98</v>
      </c>
      <c r="I37" s="2">
        <v>93.85</v>
      </c>
      <c r="J37" s="2">
        <v>398.49</v>
      </c>
      <c r="K37" s="2">
        <v>9.81</v>
      </c>
      <c r="L37" s="2">
        <v>17.329999999999998</v>
      </c>
      <c r="M37" s="2">
        <v>0</v>
      </c>
      <c r="N37" s="2">
        <v>0</v>
      </c>
      <c r="O37" s="2">
        <v>9.01</v>
      </c>
      <c r="P37" s="2">
        <f t="shared" si="0"/>
        <v>9554.2899999999991</v>
      </c>
      <c r="Q37" s="2"/>
    </row>
    <row r="38" spans="1:17" x14ac:dyDescent="0.25">
      <c r="A38" s="8">
        <f t="shared" si="1"/>
        <v>30</v>
      </c>
      <c r="B38" s="1" t="s">
        <v>29</v>
      </c>
      <c r="C38" s="4" t="s">
        <v>64</v>
      </c>
      <c r="D38" s="2">
        <v>10769.31</v>
      </c>
      <c r="E38" s="2">
        <v>17469.64</v>
      </c>
      <c r="F38" s="2">
        <v>19944.689999999999</v>
      </c>
      <c r="G38" s="2">
        <v>8863.26</v>
      </c>
      <c r="H38" s="2">
        <v>5750.11</v>
      </c>
      <c r="I38" s="2">
        <v>11299.54</v>
      </c>
      <c r="J38" s="2">
        <v>24788.16</v>
      </c>
      <c r="K38" s="2">
        <v>17120.41</v>
      </c>
      <c r="L38" s="2">
        <v>29438.58</v>
      </c>
      <c r="M38" s="2">
        <v>19114.599999999999</v>
      </c>
      <c r="N38" s="2">
        <v>20788.73</v>
      </c>
      <c r="O38" s="2">
        <v>18661.689999999999</v>
      </c>
      <c r="P38" s="2">
        <f t="shared" si="0"/>
        <v>204008.72000000003</v>
      </c>
      <c r="Q38" s="2"/>
    </row>
    <row r="39" spans="1:17" x14ac:dyDescent="0.25">
      <c r="A39" s="8">
        <f t="shared" si="1"/>
        <v>31</v>
      </c>
      <c r="B39" s="1" t="s">
        <v>30</v>
      </c>
      <c r="C39" s="4" t="s">
        <v>64</v>
      </c>
      <c r="D39" s="2">
        <v>336.48</v>
      </c>
      <c r="E39" s="2">
        <v>336.48</v>
      </c>
      <c r="F39" s="2">
        <v>336.49</v>
      </c>
      <c r="G39" s="2">
        <v>336.48</v>
      </c>
      <c r="H39" s="2">
        <v>336.48</v>
      </c>
      <c r="I39" s="2">
        <v>336.48</v>
      </c>
      <c r="J39" s="2">
        <v>336.48</v>
      </c>
      <c r="K39" s="2">
        <v>336.48</v>
      </c>
      <c r="L39" s="2">
        <v>336.48</v>
      </c>
      <c r="M39" s="2">
        <v>336.48</v>
      </c>
      <c r="N39" s="2">
        <v>336.48</v>
      </c>
      <c r="O39" s="2">
        <v>336.48</v>
      </c>
      <c r="P39" s="2">
        <f t="shared" si="0"/>
        <v>4037.77</v>
      </c>
      <c r="Q39" s="2"/>
    </row>
    <row r="40" spans="1:17" x14ac:dyDescent="0.25">
      <c r="A40" s="8">
        <f t="shared" si="1"/>
        <v>32</v>
      </c>
      <c r="B40" s="1" t="s">
        <v>31</v>
      </c>
      <c r="C40" s="4" t="s">
        <v>64</v>
      </c>
      <c r="D40" s="2">
        <v>1290.67</v>
      </c>
      <c r="E40" s="2">
        <v>0</v>
      </c>
      <c r="F40" s="2">
        <v>0</v>
      </c>
      <c r="G40" s="2">
        <v>450.19</v>
      </c>
      <c r="H40" s="2">
        <v>449.21</v>
      </c>
      <c r="I40" s="2">
        <v>5898.15</v>
      </c>
      <c r="J40" s="2">
        <v>965.37</v>
      </c>
      <c r="K40" s="2">
        <v>0</v>
      </c>
      <c r="L40" s="2">
        <v>20.83</v>
      </c>
      <c r="M40" s="2">
        <v>140.63</v>
      </c>
      <c r="N40" s="2">
        <v>-321.25</v>
      </c>
      <c r="O40" s="2">
        <v>684.6</v>
      </c>
      <c r="P40" s="2">
        <f t="shared" si="0"/>
        <v>9578.4</v>
      </c>
      <c r="Q40" s="2"/>
    </row>
    <row r="41" spans="1:17" x14ac:dyDescent="0.25">
      <c r="A41" s="8">
        <f t="shared" si="1"/>
        <v>33</v>
      </c>
      <c r="B41" s="1" t="s">
        <v>32</v>
      </c>
      <c r="C41" s="4" t="s">
        <v>64</v>
      </c>
      <c r="D41" s="2">
        <v>0</v>
      </c>
      <c r="E41" s="2">
        <v>564.98</v>
      </c>
      <c r="F41" s="2">
        <v>0</v>
      </c>
      <c r="G41" s="2">
        <v>348.75</v>
      </c>
      <c r="H41" s="2">
        <v>0</v>
      </c>
      <c r="I41" s="2">
        <v>564.98</v>
      </c>
      <c r="J41" s="2">
        <v>0</v>
      </c>
      <c r="K41" s="2">
        <v>0</v>
      </c>
      <c r="L41" s="2">
        <v>1363.4</v>
      </c>
      <c r="M41" s="2">
        <v>0</v>
      </c>
      <c r="N41" s="2">
        <v>1376.22</v>
      </c>
      <c r="O41" s="2">
        <v>11091.79</v>
      </c>
      <c r="P41" s="2">
        <f t="shared" si="0"/>
        <v>15310.12</v>
      </c>
      <c r="Q41" s="2"/>
    </row>
    <row r="42" spans="1:17" x14ac:dyDescent="0.25">
      <c r="A42" s="8">
        <f t="shared" si="1"/>
        <v>34</v>
      </c>
      <c r="B42" s="1" t="s">
        <v>33</v>
      </c>
      <c r="C42" s="4" t="s">
        <v>64</v>
      </c>
      <c r="D42" s="2">
        <v>0</v>
      </c>
      <c r="E42" s="2">
        <v>0</v>
      </c>
      <c r="F42" s="2">
        <v>0</v>
      </c>
      <c r="G42" s="2">
        <v>0</v>
      </c>
      <c r="H42" s="2">
        <v>3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 t="shared" si="0"/>
        <v>3</v>
      </c>
      <c r="Q42" s="2"/>
    </row>
    <row r="43" spans="1:17" x14ac:dyDescent="0.25">
      <c r="A43" s="8">
        <f t="shared" si="1"/>
        <v>35</v>
      </c>
      <c r="B43" s="1" t="s">
        <v>34</v>
      </c>
      <c r="C43" s="4" t="s">
        <v>64</v>
      </c>
      <c r="D43" s="2">
        <v>19217.12</v>
      </c>
      <c r="E43" s="2">
        <v>14110.3</v>
      </c>
      <c r="F43" s="2">
        <v>17157.89</v>
      </c>
      <c r="G43" s="2">
        <v>21235.05</v>
      </c>
      <c r="H43" s="2">
        <v>6260.6</v>
      </c>
      <c r="I43" s="2">
        <v>25078.04</v>
      </c>
      <c r="J43" s="2">
        <v>18409.46</v>
      </c>
      <c r="K43" s="2">
        <v>8135.92</v>
      </c>
      <c r="L43" s="2">
        <v>10176.56</v>
      </c>
      <c r="M43" s="2">
        <v>11379.17</v>
      </c>
      <c r="N43" s="2">
        <v>17743.62</v>
      </c>
      <c r="O43" s="2">
        <v>8422.27</v>
      </c>
      <c r="P43" s="2">
        <f t="shared" si="0"/>
        <v>177326</v>
      </c>
      <c r="Q43" s="2"/>
    </row>
    <row r="44" spans="1:17" x14ac:dyDescent="0.25">
      <c r="A44" s="8">
        <f t="shared" si="1"/>
        <v>36</v>
      </c>
      <c r="B44" s="1" t="s">
        <v>35</v>
      </c>
      <c r="C44" s="4" t="s">
        <v>64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936.1</v>
      </c>
      <c r="L44" s="2">
        <v>0</v>
      </c>
      <c r="M44" s="2">
        <v>0</v>
      </c>
      <c r="N44" s="2">
        <v>0</v>
      </c>
      <c r="O44" s="2">
        <v>0</v>
      </c>
      <c r="P44" s="2">
        <f t="shared" si="0"/>
        <v>936.1</v>
      </c>
      <c r="Q44" s="2"/>
    </row>
    <row r="45" spans="1:17" x14ac:dyDescent="0.25">
      <c r="A45" s="8">
        <f t="shared" si="1"/>
        <v>37</v>
      </c>
      <c r="B45" s="1" t="s">
        <v>36</v>
      </c>
      <c r="C45" s="4" t="s">
        <v>64</v>
      </c>
      <c r="D45" s="2">
        <v>1298.28</v>
      </c>
      <c r="E45" s="2">
        <v>1760.71</v>
      </c>
      <c r="F45" s="2">
        <v>6427.12</v>
      </c>
      <c r="G45" s="2">
        <v>956.71</v>
      </c>
      <c r="H45" s="2">
        <v>1445.31</v>
      </c>
      <c r="I45" s="2">
        <v>15714.86</v>
      </c>
      <c r="J45" s="2">
        <v>5598.03</v>
      </c>
      <c r="K45" s="2">
        <v>4501.67</v>
      </c>
      <c r="L45" s="2">
        <v>2998.79</v>
      </c>
      <c r="M45" s="2">
        <v>4029.88</v>
      </c>
      <c r="N45" s="2">
        <v>1405.7</v>
      </c>
      <c r="O45" s="2">
        <v>580.57000000000005</v>
      </c>
      <c r="P45" s="2">
        <f t="shared" si="0"/>
        <v>46717.62999999999</v>
      </c>
      <c r="Q45" s="2"/>
    </row>
    <row r="46" spans="1:17" x14ac:dyDescent="0.25">
      <c r="A46" s="8">
        <f t="shared" si="1"/>
        <v>38</v>
      </c>
      <c r="B46" s="1" t="s">
        <v>37</v>
      </c>
      <c r="C46" s="4" t="s">
        <v>64</v>
      </c>
      <c r="D46" s="2">
        <v>27123.25</v>
      </c>
      <c r="E46" s="2">
        <v>31373.03</v>
      </c>
      <c r="F46" s="2">
        <v>47323.61</v>
      </c>
      <c r="G46" s="2">
        <v>25505.51</v>
      </c>
      <c r="H46" s="2">
        <v>17475.439999999999</v>
      </c>
      <c r="I46" s="2">
        <v>16722.88</v>
      </c>
      <c r="J46" s="2">
        <v>35770.47</v>
      </c>
      <c r="K46" s="2">
        <v>36124.699999999997</v>
      </c>
      <c r="L46" s="2">
        <v>23563.74</v>
      </c>
      <c r="M46" s="2">
        <v>17128.990000000002</v>
      </c>
      <c r="N46" s="2">
        <v>31235.79</v>
      </c>
      <c r="O46" s="2">
        <v>24349.54</v>
      </c>
      <c r="P46" s="2">
        <f t="shared" si="0"/>
        <v>333696.94999999995</v>
      </c>
      <c r="Q46" s="2"/>
    </row>
    <row r="47" spans="1:17" x14ac:dyDescent="0.25">
      <c r="A47" s="8">
        <f t="shared" si="1"/>
        <v>39</v>
      </c>
      <c r="B47" s="1" t="s">
        <v>38</v>
      </c>
      <c r="C47" s="4" t="s">
        <v>64</v>
      </c>
      <c r="D47" s="2">
        <v>154.47999999999999</v>
      </c>
      <c r="E47" s="2">
        <v>494.44</v>
      </c>
      <c r="F47" s="2">
        <v>154.47999999999999</v>
      </c>
      <c r="G47" s="2">
        <v>154.47999999999999</v>
      </c>
      <c r="H47" s="2">
        <v>154.47999999999999</v>
      </c>
      <c r="I47" s="2">
        <v>320.33</v>
      </c>
      <c r="J47" s="2">
        <v>154.47999999999999</v>
      </c>
      <c r="K47" s="2">
        <v>154.47999999999999</v>
      </c>
      <c r="L47" s="2">
        <v>154.47999999999999</v>
      </c>
      <c r="M47" s="2">
        <v>154.47999999999999</v>
      </c>
      <c r="N47" s="2">
        <v>154.47999999999999</v>
      </c>
      <c r="O47" s="2">
        <v>154.47999999999999</v>
      </c>
      <c r="P47" s="2">
        <f t="shared" si="0"/>
        <v>2359.5699999999997</v>
      </c>
      <c r="Q47" s="2"/>
    </row>
    <row r="48" spans="1:17" x14ac:dyDescent="0.25">
      <c r="A48" s="8">
        <f t="shared" si="1"/>
        <v>40</v>
      </c>
      <c r="B48" s="1" t="s">
        <v>39</v>
      </c>
      <c r="C48" s="4" t="s">
        <v>64</v>
      </c>
      <c r="D48" s="2">
        <v>0</v>
      </c>
      <c r="E48" s="2">
        <v>52</v>
      </c>
      <c r="F48" s="2">
        <v>0</v>
      </c>
      <c r="G48" s="2">
        <v>0</v>
      </c>
      <c r="H48" s="2">
        <v>0</v>
      </c>
      <c r="I48" s="2">
        <v>104</v>
      </c>
      <c r="J48" s="2">
        <v>0</v>
      </c>
      <c r="K48" s="2">
        <v>212.19</v>
      </c>
      <c r="L48" s="2">
        <v>0</v>
      </c>
      <c r="M48" s="2">
        <v>0</v>
      </c>
      <c r="N48" s="2">
        <v>0</v>
      </c>
      <c r="O48" s="2">
        <v>0</v>
      </c>
      <c r="P48" s="2">
        <f t="shared" si="0"/>
        <v>368.19</v>
      </c>
      <c r="Q48" s="2"/>
    </row>
    <row r="49" spans="1:22" x14ac:dyDescent="0.25">
      <c r="A49" s="8">
        <f t="shared" si="1"/>
        <v>41</v>
      </c>
      <c r="B49" s="1" t="s">
        <v>40</v>
      </c>
      <c r="C49" s="4" t="s">
        <v>64</v>
      </c>
      <c r="D49" s="2">
        <v>4204.99</v>
      </c>
      <c r="E49" s="2">
        <v>3918.76</v>
      </c>
      <c r="F49" s="2">
        <v>1846.84</v>
      </c>
      <c r="G49" s="2">
        <v>2314.3000000000002</v>
      </c>
      <c r="H49" s="2">
        <v>4148.87</v>
      </c>
      <c r="I49" s="2">
        <v>3868.36</v>
      </c>
      <c r="J49" s="2">
        <v>9696.93</v>
      </c>
      <c r="K49" s="2">
        <v>21071.23</v>
      </c>
      <c r="L49" s="2">
        <v>7454.39</v>
      </c>
      <c r="M49" s="2">
        <v>6396.54</v>
      </c>
      <c r="N49" s="2">
        <v>8846.93</v>
      </c>
      <c r="O49" s="2">
        <v>16206.32</v>
      </c>
      <c r="P49" s="2">
        <f t="shared" si="0"/>
        <v>89974.459999999992</v>
      </c>
      <c r="Q49" s="2"/>
      <c r="R49" s="9"/>
      <c r="S49" s="9"/>
      <c r="T49" s="9"/>
      <c r="U49" s="9"/>
      <c r="V49" s="9"/>
    </row>
    <row r="50" spans="1:22" x14ac:dyDescent="0.25">
      <c r="A50" s="8">
        <f t="shared" si="1"/>
        <v>42</v>
      </c>
      <c r="B50" s="1" t="s">
        <v>41</v>
      </c>
      <c r="C50" s="4" t="s">
        <v>64</v>
      </c>
      <c r="D50" s="2">
        <v>871.8</v>
      </c>
      <c r="E50" s="2">
        <v>4123.2299999999996</v>
      </c>
      <c r="F50" s="2">
        <v>6442.62</v>
      </c>
      <c r="G50" s="2">
        <v>7698.98</v>
      </c>
      <c r="H50" s="2">
        <v>12424.99</v>
      </c>
      <c r="I50" s="2">
        <v>14000.88</v>
      </c>
      <c r="J50" s="2">
        <v>6471.79</v>
      </c>
      <c r="K50" s="2">
        <v>1204.02</v>
      </c>
      <c r="L50" s="2">
        <v>4613.32</v>
      </c>
      <c r="M50" s="2">
        <v>7224.66</v>
      </c>
      <c r="N50" s="2">
        <v>5434.92</v>
      </c>
      <c r="O50" s="2">
        <v>624.38</v>
      </c>
      <c r="P50" s="2">
        <f t="shared" si="0"/>
        <v>71135.59</v>
      </c>
      <c r="Q50" s="11"/>
      <c r="R50" s="13" t="s">
        <v>69</v>
      </c>
      <c r="S50" s="13" t="s">
        <v>68</v>
      </c>
      <c r="T50" s="13" t="s">
        <v>86</v>
      </c>
      <c r="U50" s="12" t="s">
        <v>67</v>
      </c>
      <c r="V50" s="12" t="s">
        <v>66</v>
      </c>
    </row>
    <row r="51" spans="1:22" x14ac:dyDescent="0.25">
      <c r="A51" s="8">
        <f t="shared" si="1"/>
        <v>43</v>
      </c>
      <c r="B51" s="1" t="s">
        <v>42</v>
      </c>
      <c r="C51" s="4" t="s">
        <v>64</v>
      </c>
      <c r="D51" s="2">
        <v>525.01</v>
      </c>
      <c r="E51" s="2">
        <v>4200.04</v>
      </c>
      <c r="F51" s="2">
        <v>3024.34</v>
      </c>
      <c r="G51" s="2">
        <v>275.42</v>
      </c>
      <c r="H51" s="2">
        <v>951.9</v>
      </c>
      <c r="I51" s="2">
        <v>1554.08</v>
      </c>
      <c r="J51" s="2">
        <v>2894.17</v>
      </c>
      <c r="K51" s="2">
        <v>852.13</v>
      </c>
      <c r="L51" s="2">
        <v>2153.08</v>
      </c>
      <c r="M51" s="2">
        <v>311.69</v>
      </c>
      <c r="N51" s="2">
        <v>1070.3599999999999</v>
      </c>
      <c r="O51" s="2">
        <v>0</v>
      </c>
      <c r="P51" s="2">
        <f t="shared" si="0"/>
        <v>17812.219999999998</v>
      </c>
      <c r="Q51" s="11"/>
      <c r="R51" s="13"/>
      <c r="S51" s="13"/>
      <c r="T51" s="13"/>
      <c r="U51" s="12"/>
      <c r="V51" s="12"/>
    </row>
    <row r="52" spans="1:22" x14ac:dyDescent="0.25">
      <c r="A52" s="8">
        <f t="shared" si="1"/>
        <v>44</v>
      </c>
      <c r="B52" s="1" t="s">
        <v>43</v>
      </c>
      <c r="C52" s="4" t="s">
        <v>64</v>
      </c>
      <c r="D52" s="2">
        <v>2412.2800000000002</v>
      </c>
      <c r="E52" s="2">
        <v>1913.52</v>
      </c>
      <c r="F52" s="2">
        <v>1461.05</v>
      </c>
      <c r="G52" s="2">
        <v>2652.67</v>
      </c>
      <c r="H52" s="2">
        <v>886.48</v>
      </c>
      <c r="I52" s="2">
        <v>3976.14</v>
      </c>
      <c r="J52" s="2">
        <v>2452.1799999999998</v>
      </c>
      <c r="K52" s="2">
        <v>4241.3999999999996</v>
      </c>
      <c r="L52" s="2">
        <v>4273.5200000000004</v>
      </c>
      <c r="M52" s="2">
        <v>2439.62</v>
      </c>
      <c r="N52" s="2">
        <v>2255.5700000000002</v>
      </c>
      <c r="O52" s="2">
        <v>4499.2299999999996</v>
      </c>
      <c r="P52" s="2">
        <f t="shared" si="0"/>
        <v>33463.660000000003</v>
      </c>
      <c r="Q52" s="11"/>
      <c r="R52" s="13"/>
      <c r="S52" s="13"/>
      <c r="T52" s="13"/>
      <c r="U52" s="12"/>
      <c r="V52" s="12"/>
    </row>
    <row r="53" spans="1:22" x14ac:dyDescent="0.25">
      <c r="A53" s="8">
        <f t="shared" si="1"/>
        <v>45</v>
      </c>
      <c r="B53" s="1" t="s">
        <v>44</v>
      </c>
      <c r="C53" s="4" t="s">
        <v>64</v>
      </c>
      <c r="D53" s="2">
        <v>1397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25</v>
      </c>
      <c r="O53" s="2">
        <v>0</v>
      </c>
      <c r="P53" s="2">
        <f t="shared" si="0"/>
        <v>1422</v>
      </c>
      <c r="Q53" s="11"/>
      <c r="R53" s="13"/>
      <c r="S53" s="13"/>
      <c r="T53" s="13"/>
      <c r="U53" s="12"/>
      <c r="V53" s="12"/>
    </row>
    <row r="54" spans="1:22" x14ac:dyDescent="0.25">
      <c r="A54" s="8">
        <f t="shared" si="1"/>
        <v>46</v>
      </c>
      <c r="B54" s="1" t="s">
        <v>45</v>
      </c>
      <c r="C54" s="4" t="s">
        <v>64</v>
      </c>
      <c r="D54" s="2">
        <v>59.02</v>
      </c>
      <c r="E54" s="2">
        <v>219.05</v>
      </c>
      <c r="F54" s="2">
        <v>323.54000000000002</v>
      </c>
      <c r="G54" s="2">
        <v>1488.06</v>
      </c>
      <c r="H54" s="2">
        <v>2614.17</v>
      </c>
      <c r="I54" s="2">
        <v>245.89</v>
      </c>
      <c r="J54" s="2">
        <v>5230.8500000000004</v>
      </c>
      <c r="K54" s="2">
        <v>199.71</v>
      </c>
      <c r="L54" s="2">
        <v>1702.08</v>
      </c>
      <c r="M54" s="2">
        <v>5474.29</v>
      </c>
      <c r="N54" s="2">
        <v>276.33999999999997</v>
      </c>
      <c r="O54" s="2">
        <v>1468.59</v>
      </c>
      <c r="P54" s="2">
        <f t="shared" si="0"/>
        <v>19301.59</v>
      </c>
      <c r="Q54" s="11"/>
      <c r="R54" s="13"/>
      <c r="S54" s="13"/>
      <c r="T54" s="13"/>
      <c r="U54" s="12"/>
      <c r="V54" s="12"/>
    </row>
    <row r="55" spans="1:22" ht="14.45" customHeight="1" x14ac:dyDescent="0.25">
      <c r="A55" s="8">
        <f t="shared" si="1"/>
        <v>47</v>
      </c>
      <c r="B55" s="1" t="s">
        <v>46</v>
      </c>
      <c r="C55" s="4" t="s">
        <v>64</v>
      </c>
      <c r="D55" s="2">
        <v>7105.53</v>
      </c>
      <c r="E55" s="2">
        <v>3289.39</v>
      </c>
      <c r="F55" s="2">
        <v>1443.91</v>
      </c>
      <c r="G55" s="2">
        <v>4339.4399999999996</v>
      </c>
      <c r="H55" s="2">
        <v>1560.67</v>
      </c>
      <c r="I55" s="2">
        <v>2986.08</v>
      </c>
      <c r="J55" s="2">
        <v>3411.12</v>
      </c>
      <c r="K55" s="2">
        <v>3278.74</v>
      </c>
      <c r="L55" s="2">
        <v>4142.55</v>
      </c>
      <c r="M55" s="2">
        <v>2218.29</v>
      </c>
      <c r="N55" s="2">
        <v>4746.6499999999996</v>
      </c>
      <c r="O55" s="2">
        <v>4777.99</v>
      </c>
      <c r="P55" s="2">
        <f t="shared" si="0"/>
        <v>43300.36</v>
      </c>
      <c r="Q55" s="11"/>
      <c r="R55" s="13"/>
      <c r="S55" s="13"/>
      <c r="T55" s="13"/>
      <c r="U55" s="12"/>
      <c r="V55" s="12"/>
    </row>
    <row r="56" spans="1:22" x14ac:dyDescent="0.25">
      <c r="A56" s="8">
        <f t="shared" si="1"/>
        <v>48</v>
      </c>
      <c r="B56" s="1" t="s">
        <v>47</v>
      </c>
      <c r="C56" s="4" t="s">
        <v>64</v>
      </c>
      <c r="D56" s="2">
        <v>7478.26</v>
      </c>
      <c r="E56" s="2">
        <v>9836.69</v>
      </c>
      <c r="F56" s="2">
        <v>7299.16</v>
      </c>
      <c r="G56" s="2">
        <v>7893.76</v>
      </c>
      <c r="H56" s="2">
        <v>1657.09</v>
      </c>
      <c r="I56" s="2">
        <v>12633.19</v>
      </c>
      <c r="J56" s="2">
        <v>8375.33</v>
      </c>
      <c r="K56" s="2">
        <v>5091.71</v>
      </c>
      <c r="L56" s="2">
        <v>3870.03</v>
      </c>
      <c r="M56" s="2">
        <v>2948.2</v>
      </c>
      <c r="N56" s="2">
        <v>9007.7999999999993</v>
      </c>
      <c r="O56" s="2">
        <v>3255.64</v>
      </c>
      <c r="P56" s="2">
        <f t="shared" si="0"/>
        <v>79346.86</v>
      </c>
      <c r="Q56" s="11"/>
      <c r="R56" s="13"/>
      <c r="S56" s="13"/>
      <c r="T56" s="13"/>
      <c r="U56" s="12"/>
      <c r="V56" s="12"/>
    </row>
    <row r="57" spans="1:22" x14ac:dyDescent="0.25">
      <c r="A57" s="8">
        <f t="shared" si="1"/>
        <v>49</v>
      </c>
      <c r="B57" s="1" t="s">
        <v>48</v>
      </c>
      <c r="C57" s="4" t="s">
        <v>64</v>
      </c>
      <c r="D57" s="2">
        <v>185387.03</v>
      </c>
      <c r="E57" s="2">
        <v>189290.9</v>
      </c>
      <c r="F57" s="2">
        <v>193607.88</v>
      </c>
      <c r="G57" s="2">
        <v>230506.35</v>
      </c>
      <c r="H57" s="2">
        <v>208862.99</v>
      </c>
      <c r="I57" s="2">
        <v>253389.31</v>
      </c>
      <c r="J57" s="2">
        <v>214765.46</v>
      </c>
      <c r="K57" s="2">
        <v>230753.22</v>
      </c>
      <c r="L57" s="2">
        <v>223817.17</v>
      </c>
      <c r="M57" s="2">
        <v>196067.20000000001</v>
      </c>
      <c r="N57" s="2">
        <v>198901.7</v>
      </c>
      <c r="O57" s="2">
        <v>186508.01</v>
      </c>
      <c r="P57" s="2">
        <f t="shared" si="0"/>
        <v>2511857.2199999997</v>
      </c>
      <c r="Q57" s="11"/>
      <c r="R57" s="13"/>
      <c r="S57" s="13"/>
      <c r="T57" s="13"/>
      <c r="U57" s="12"/>
      <c r="V57" s="12"/>
    </row>
    <row r="58" spans="1:22" x14ac:dyDescent="0.25">
      <c r="A58" s="8">
        <f t="shared" si="1"/>
        <v>50</v>
      </c>
      <c r="B58" s="1" t="s">
        <v>49</v>
      </c>
      <c r="C58" s="4" t="s">
        <v>64</v>
      </c>
      <c r="D58" s="2">
        <v>500</v>
      </c>
      <c r="E58" s="2">
        <v>125</v>
      </c>
      <c r="F58" s="2">
        <v>1516.5</v>
      </c>
      <c r="G58" s="2">
        <v>195</v>
      </c>
      <c r="H58" s="2">
        <v>3630</v>
      </c>
      <c r="I58" s="2">
        <v>892.52</v>
      </c>
      <c r="J58" s="2">
        <v>825.1</v>
      </c>
      <c r="K58" s="2">
        <v>1978</v>
      </c>
      <c r="L58" s="2">
        <v>392.5</v>
      </c>
      <c r="M58" s="2">
        <v>0</v>
      </c>
      <c r="N58" s="2">
        <v>1510.67</v>
      </c>
      <c r="O58" s="2">
        <v>1500</v>
      </c>
      <c r="P58" s="2">
        <f t="shared" si="0"/>
        <v>13065.29</v>
      </c>
      <c r="Q58" s="11"/>
      <c r="R58" s="13"/>
      <c r="S58" s="13"/>
      <c r="T58" s="13"/>
      <c r="U58" s="12"/>
      <c r="V58" s="12"/>
    </row>
    <row r="59" spans="1:22" x14ac:dyDescent="0.25">
      <c r="A59" s="8">
        <f t="shared" si="1"/>
        <v>51</v>
      </c>
      <c r="B59" s="1" t="s">
        <v>50</v>
      </c>
      <c r="C59" s="4" t="s">
        <v>64</v>
      </c>
      <c r="D59" s="2">
        <v>5048.6099999999997</v>
      </c>
      <c r="E59" s="2">
        <v>1946.22</v>
      </c>
      <c r="F59" s="2">
        <v>2367.71</v>
      </c>
      <c r="G59" s="2">
        <v>1953.8</v>
      </c>
      <c r="H59" s="2">
        <v>0</v>
      </c>
      <c r="I59" s="2">
        <v>0</v>
      </c>
      <c r="J59" s="2">
        <v>1253.9000000000001</v>
      </c>
      <c r="K59" s="2">
        <v>40.6</v>
      </c>
      <c r="L59" s="2">
        <v>76.150000000000006</v>
      </c>
      <c r="M59" s="2">
        <v>40.6</v>
      </c>
      <c r="N59" s="2">
        <v>5166.72</v>
      </c>
      <c r="O59" s="2">
        <v>827.7</v>
      </c>
      <c r="P59" s="2">
        <f t="shared" si="0"/>
        <v>18722.010000000002</v>
      </c>
      <c r="Q59" s="11"/>
      <c r="R59" s="13"/>
      <c r="S59" s="13"/>
      <c r="T59" s="13"/>
      <c r="U59" s="12"/>
      <c r="V59" s="12"/>
    </row>
    <row r="60" spans="1:22" x14ac:dyDescent="0.25">
      <c r="A60" s="8">
        <f t="shared" si="1"/>
        <v>52</v>
      </c>
      <c r="B60" s="1" t="s">
        <v>51</v>
      </c>
      <c r="C60" s="4" t="s">
        <v>64</v>
      </c>
      <c r="D60" s="2">
        <v>1519.58</v>
      </c>
      <c r="E60" s="2">
        <v>638.95000000000005</v>
      </c>
      <c r="F60" s="2">
        <v>1380.2</v>
      </c>
      <c r="G60" s="2">
        <v>5131.08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3180.03</v>
      </c>
      <c r="P60" s="2">
        <f t="shared" si="0"/>
        <v>11849.84</v>
      </c>
      <c r="Q60" s="11"/>
      <c r="R60" s="13"/>
      <c r="S60" s="13"/>
      <c r="T60" s="13"/>
      <c r="U60" s="12"/>
      <c r="V60" s="12"/>
    </row>
    <row r="61" spans="1:22" x14ac:dyDescent="0.25">
      <c r="A61" s="8">
        <f t="shared" si="1"/>
        <v>53</v>
      </c>
      <c r="B61" s="1" t="s">
        <v>52</v>
      </c>
      <c r="C61" s="4" t="s">
        <v>64</v>
      </c>
      <c r="D61" s="2">
        <v>834.94</v>
      </c>
      <c r="E61" s="2">
        <v>1507.26</v>
      </c>
      <c r="F61" s="2">
        <v>1889.5300000000002</v>
      </c>
      <c r="G61" s="2">
        <v>2043.9300000000003</v>
      </c>
      <c r="H61" s="2">
        <v>0</v>
      </c>
      <c r="I61" s="2">
        <v>0</v>
      </c>
      <c r="J61" s="2">
        <v>0</v>
      </c>
      <c r="K61" s="2">
        <v>0</v>
      </c>
      <c r="L61" s="2">
        <v>59.8</v>
      </c>
      <c r="M61" s="2">
        <v>0</v>
      </c>
      <c r="N61" s="2">
        <v>0</v>
      </c>
      <c r="O61" s="2">
        <v>0</v>
      </c>
      <c r="P61" s="2">
        <f t="shared" si="0"/>
        <v>6335.46</v>
      </c>
      <c r="Q61" s="11"/>
      <c r="R61" s="13"/>
      <c r="S61" s="13"/>
      <c r="T61" s="13"/>
      <c r="U61" s="12"/>
      <c r="V61" s="12"/>
    </row>
    <row r="62" spans="1:22" x14ac:dyDescent="0.25">
      <c r="A62" s="8">
        <f t="shared" si="1"/>
        <v>54</v>
      </c>
      <c r="B62" s="1" t="s">
        <v>53</v>
      </c>
      <c r="C62" s="4" t="s">
        <v>64</v>
      </c>
      <c r="D62" s="2">
        <v>2375.5500000000002</v>
      </c>
      <c r="E62" s="2">
        <v>2002.69</v>
      </c>
      <c r="F62" s="2">
        <v>65088.02</v>
      </c>
      <c r="G62" s="2">
        <v>3224.42</v>
      </c>
      <c r="H62" s="2">
        <v>4496.09</v>
      </c>
      <c r="I62" s="2">
        <v>5660.16</v>
      </c>
      <c r="J62" s="2">
        <v>2054.64</v>
      </c>
      <c r="K62" s="2">
        <v>3013.76</v>
      </c>
      <c r="L62" s="2">
        <v>1005.2</v>
      </c>
      <c r="M62" s="2">
        <v>3612.89</v>
      </c>
      <c r="N62" s="2">
        <v>3649.92</v>
      </c>
      <c r="O62" s="2">
        <v>4464.45</v>
      </c>
      <c r="P62" s="2">
        <f t="shared" si="0"/>
        <v>100647.78999999998</v>
      </c>
      <c r="Q62" s="11"/>
      <c r="R62" s="13"/>
      <c r="S62" s="13"/>
      <c r="T62" s="13"/>
      <c r="U62" s="12"/>
      <c r="V62" s="12"/>
    </row>
    <row r="63" spans="1:22" x14ac:dyDescent="0.25">
      <c r="A63" s="8">
        <f t="shared" si="1"/>
        <v>55</v>
      </c>
      <c r="B63" s="1" t="s">
        <v>54</v>
      </c>
      <c r="C63" s="4" t="s">
        <v>64</v>
      </c>
      <c r="D63" s="2">
        <v>973.9</v>
      </c>
      <c r="E63" s="2">
        <v>4638.9399999999996</v>
      </c>
      <c r="F63" s="2">
        <v>0</v>
      </c>
      <c r="G63" s="2">
        <v>0</v>
      </c>
      <c r="H63" s="2">
        <v>604.39</v>
      </c>
      <c r="I63" s="2">
        <v>0</v>
      </c>
      <c r="J63" s="2">
        <v>0</v>
      </c>
      <c r="K63" s="2">
        <v>0</v>
      </c>
      <c r="L63" s="2">
        <v>250.98</v>
      </c>
      <c r="M63" s="2">
        <v>0</v>
      </c>
      <c r="N63" s="2">
        <v>4035.6</v>
      </c>
      <c r="O63" s="2">
        <v>962.42</v>
      </c>
      <c r="P63" s="2">
        <f t="shared" si="0"/>
        <v>11466.23</v>
      </c>
      <c r="Q63" s="11"/>
      <c r="R63" s="13"/>
      <c r="S63" s="13"/>
      <c r="T63" s="13"/>
      <c r="U63" s="12"/>
      <c r="V63" s="12"/>
    </row>
    <row r="64" spans="1:22" x14ac:dyDescent="0.25">
      <c r="A64" s="8">
        <f t="shared" si="1"/>
        <v>56</v>
      </c>
      <c r="B64" s="1" t="s">
        <v>55</v>
      </c>
      <c r="C64" s="4" t="s">
        <v>64</v>
      </c>
      <c r="D64" s="2">
        <v>435.95</v>
      </c>
      <c r="E64" s="2">
        <v>435.95</v>
      </c>
      <c r="F64" s="2">
        <v>1114.3399999999999</v>
      </c>
      <c r="G64" s="2">
        <v>435.95</v>
      </c>
      <c r="H64" s="2">
        <v>154.49</v>
      </c>
      <c r="I64" s="2">
        <v>154.49</v>
      </c>
      <c r="J64" s="2">
        <v>435.95</v>
      </c>
      <c r="K64" s="2">
        <v>435.95</v>
      </c>
      <c r="L64" s="2">
        <v>154.49</v>
      </c>
      <c r="M64" s="2">
        <v>154.49</v>
      </c>
      <c r="N64" s="2">
        <v>154.49</v>
      </c>
      <c r="O64" s="2">
        <v>717.41</v>
      </c>
      <c r="P64" s="2">
        <f t="shared" si="0"/>
        <v>4783.949999999998</v>
      </c>
      <c r="Q64" s="11"/>
      <c r="R64" s="13"/>
      <c r="S64" s="13"/>
      <c r="T64" s="13"/>
      <c r="U64" s="12"/>
      <c r="V64" s="12"/>
    </row>
    <row r="65" spans="1:22" x14ac:dyDescent="0.25">
      <c r="A65" s="8">
        <f t="shared" si="1"/>
        <v>57</v>
      </c>
      <c r="B65" s="1" t="s">
        <v>56</v>
      </c>
      <c r="C65" s="4" t="s">
        <v>64</v>
      </c>
      <c r="D65" s="2">
        <v>9408.74</v>
      </c>
      <c r="E65" s="2">
        <v>6507.03</v>
      </c>
      <c r="F65" s="2">
        <v>15353.08</v>
      </c>
      <c r="G65" s="2">
        <v>18325.02</v>
      </c>
      <c r="H65" s="2">
        <v>10798.48</v>
      </c>
      <c r="I65" s="2">
        <v>29600.880000000001</v>
      </c>
      <c r="J65" s="2">
        <v>12177.34</v>
      </c>
      <c r="K65" s="2">
        <v>19267.29</v>
      </c>
      <c r="L65" s="2">
        <v>10753.25</v>
      </c>
      <c r="M65" s="2">
        <v>16780.91</v>
      </c>
      <c r="N65" s="2">
        <v>7987.68</v>
      </c>
      <c r="O65" s="2">
        <v>8420.89</v>
      </c>
      <c r="P65" s="2">
        <f t="shared" si="0"/>
        <v>165380.58999999997</v>
      </c>
      <c r="Q65" s="11"/>
      <c r="R65" s="13"/>
      <c r="S65" s="13"/>
      <c r="T65" s="13"/>
      <c r="U65" s="12"/>
      <c r="V65" s="12"/>
    </row>
    <row r="66" spans="1:22" ht="15.75" thickBot="1" x14ac:dyDescent="0.3">
      <c r="A66" s="8">
        <f t="shared" si="1"/>
        <v>58</v>
      </c>
      <c r="D66" s="5">
        <f>SUM(D9:D65)</f>
        <v>560484.34999999986</v>
      </c>
      <c r="E66" s="5">
        <f t="shared" ref="E66:O66" si="2">SUM(E9:E65)</f>
        <v>608551.2999999997</v>
      </c>
      <c r="F66" s="5">
        <f t="shared" si="2"/>
        <v>714841.0399999998</v>
      </c>
      <c r="G66" s="5">
        <f t="shared" si="2"/>
        <v>665232.44000000006</v>
      </c>
      <c r="H66" s="5">
        <f t="shared" si="2"/>
        <v>539219.52999999991</v>
      </c>
      <c r="I66" s="5">
        <f t="shared" si="2"/>
        <v>728959.67999999993</v>
      </c>
      <c r="J66" s="5">
        <f t="shared" si="2"/>
        <v>736259.63999999978</v>
      </c>
      <c r="K66" s="5">
        <f t="shared" si="2"/>
        <v>676654.08999999985</v>
      </c>
      <c r="L66" s="5">
        <f t="shared" si="2"/>
        <v>707809.79000000015</v>
      </c>
      <c r="M66" s="5">
        <f t="shared" si="2"/>
        <v>564080.34999999986</v>
      </c>
      <c r="N66" s="5">
        <f t="shared" si="2"/>
        <v>623968.71</v>
      </c>
      <c r="O66" s="5">
        <f t="shared" si="2"/>
        <v>679047.15</v>
      </c>
      <c r="P66" s="5">
        <f>SUM(P9:P65)</f>
        <v>7805108.0700000022</v>
      </c>
      <c r="Q66" s="11"/>
      <c r="R66" s="13"/>
      <c r="S66" s="13"/>
      <c r="T66" s="13"/>
      <c r="U66" s="12"/>
      <c r="V66" s="12"/>
    </row>
    <row r="67" spans="1:22" ht="15.75" thickTop="1" x14ac:dyDescent="0.25"/>
  </sheetData>
  <mergeCells count="6">
    <mergeCell ref="Q50:Q66"/>
    <mergeCell ref="V50:V66"/>
    <mergeCell ref="U50:U66"/>
    <mergeCell ref="T50:T66"/>
    <mergeCell ref="S50:S66"/>
    <mergeCell ref="R50:R66"/>
  </mergeCells>
  <pageMargins left="0.7" right="0.7" top="0.75" bottom="0.75" header="0.3" footer="0.3"/>
  <pageSetup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1-47 Supp Attachment 1</vt:lpstr>
      <vt:lpstr>'Staff 1-47 Supp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2021-07-29T17:56:48Z</dcterms:created>
  <dcterms:modified xsi:type="dcterms:W3CDTF">2021-07-29T17:57:17Z</dcterms:modified>
</cp:coreProperties>
</file>